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8" yWindow="-108" windowWidth="23256" windowHeight="12576" tabRatio="664"/>
  </bookViews>
  <sheets>
    <sheet name="Приложение 1 " sheetId="10" r:id="rId1"/>
    <sheet name="Лист1" sheetId="11" r:id="rId2"/>
  </sheets>
  <definedNames>
    <definedName name="_xlnm._FilterDatabase" localSheetId="0" hidden="1">'Приложение 1 '!$A$4:$M$17</definedName>
    <definedName name="_xlnm.Print_Titles" localSheetId="0">'Приложение 1 '!$4:$4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7" i="10" l="1"/>
  <c r="M6" i="10" l="1"/>
  <c r="M7" i="10"/>
  <c r="M8" i="10"/>
  <c r="M9" i="10"/>
  <c r="M10" i="10"/>
  <c r="M11" i="10"/>
  <c r="M12" i="10"/>
  <c r="M13" i="10"/>
  <c r="M14" i="10"/>
  <c r="M15" i="10"/>
  <c r="M16" i="10"/>
  <c r="M5" i="10"/>
</calcChain>
</file>

<file path=xl/sharedStrings.xml><?xml version="1.0" encoding="utf-8"?>
<sst xmlns="http://schemas.openxmlformats.org/spreadsheetml/2006/main" count="52" uniqueCount="34">
  <si>
    <t>Наименование</t>
  </si>
  <si>
    <t>нейрохир</t>
  </si>
  <si>
    <t>ЦССХ</t>
  </si>
  <si>
    <t>интервенция</t>
  </si>
  <si>
    <t>опер</t>
  </si>
  <si>
    <t>хирургия 2</t>
  </si>
  <si>
    <t>травмв</t>
  </si>
  <si>
    <t>Техническая спецификация</t>
  </si>
  <si>
    <t>Номер лота</t>
  </si>
  <si>
    <t>Цена за единицу в тенге</t>
  </si>
  <si>
    <t>Количество</t>
  </si>
  <si>
    <t>Общая сумма в тенге</t>
  </si>
  <si>
    <t>Ед. изм.</t>
  </si>
  <si>
    <t>Приложение №1</t>
  </si>
  <si>
    <t>ИТОГО:</t>
  </si>
  <si>
    <t>Флакон</t>
  </si>
  <si>
    <t>Перечень закупаемых медицинских изделий, лекарственных средств и техническая спецификация способом запроса ценовых предложений</t>
  </si>
  <si>
    <t>Ампула</t>
  </si>
  <si>
    <t>Атропина сульфат раствор для инъекций 1 мг/мл 1,0 мл</t>
  </si>
  <si>
    <t xml:space="preserve"> Ампула</t>
  </si>
  <si>
    <t>Фенилэфрин раствор для инъекций в ампуле  1% 1,0 мл</t>
  </si>
  <si>
    <t>Эплеренон таблетки, покрытые пленочной оболочкой 25 мг, единица измерения таблетка</t>
  </si>
  <si>
    <t>Эплеренон таблетки, покрытые пленочной оболочкой 50мг, единица измерения таблетка</t>
  </si>
  <si>
    <t xml:space="preserve"> Штука</t>
  </si>
  <si>
    <t>Тримеперидин раствор для инъекций 2 % 1,0 мл</t>
  </si>
  <si>
    <t>Меропенем лиофилизат. Порошок для приготовления раствора для инъекций 1140,8 г</t>
  </si>
  <si>
    <t>Таблетка</t>
  </si>
  <si>
    <t xml:space="preserve">Сакубитрил+Валсартан , таблетки, покрытые пленочной оболочкой 50 мг,единица измерения таблетка. </t>
  </si>
  <si>
    <t>Сакубитрил+Валсартан , таблетки, покрытые пленочной оболочкой 50 мг,единица измерения таблетка.</t>
  </si>
  <si>
    <t>Лейкопластырь гипоаллергенный влаго- и воздухопроницаемый, прозрачный, микропористый эластичный,  для особочуствительного типа кожи,надежная фиксация,отрывается легко, размер 5х500см, должен быть изготовлен из нетканой вискозы  с применением гипоаллергенного акрилатного клея</t>
  </si>
  <si>
    <t>Шприц  инъекционный трехкомпонентный, стерильный,однократного применения  20 мл</t>
  </si>
  <si>
    <t>Шприц  инъекционный трехкомпонентный, стерильный, однократного применения  10 мл</t>
  </si>
  <si>
    <t>Шприц  инъекционный трехкомпонентный, стерильный,однократного применения  5 мл</t>
  </si>
  <si>
    <t>Салфетка спиртовая 65х30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</si>
</sst>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_-* #,##0.00_-;\-* #,##0.00_-;_-* &quot;-&quot;??_-;_-@_-"/>
    <numFmt numFmtId="166" formatCode="_-* #,##0_-;\-* #,##0_-;_-* &quot;-&quot;??_-;_-@_-"/>
    <numFmt numFmtId="167" formatCode="_-* #,##0.00\ _₸_-;\-* #,##0.00\ _₸_-;_-* &quot;-&quot;??\ _₸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0"/>
      <name val="Arial Cyr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4" fillId="0" borderId="0">
      <alignment horizontal="center"/>
    </xf>
    <xf numFmtId="0" fontId="5" fillId="0" borderId="0"/>
    <xf numFmtId="0" fontId="2" fillId="0" borderId="0"/>
    <xf numFmtId="0" fontId="6" fillId="0" borderId="0"/>
    <xf numFmtId="0" fontId="6" fillId="0" borderId="0"/>
    <xf numFmtId="0" fontId="7" fillId="0" borderId="0"/>
    <xf numFmtId="0" fontId="4" fillId="0" borderId="0"/>
    <xf numFmtId="0" fontId="1" fillId="0" borderId="0">
      <alignment horizontal="center"/>
    </xf>
    <xf numFmtId="0" fontId="5" fillId="0" borderId="0">
      <alignment horizontal="center"/>
    </xf>
    <xf numFmtId="0" fontId="4" fillId="0" borderId="0"/>
    <xf numFmtId="0" fontId="8" fillId="0" borderId="0"/>
    <xf numFmtId="0" fontId="6" fillId="0" borderId="0"/>
    <xf numFmtId="0" fontId="1" fillId="0" borderId="0"/>
    <xf numFmtId="0" fontId="9" fillId="0" borderId="0"/>
    <xf numFmtId="0" fontId="7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23">
    <xf numFmtId="0" fontId="0" fillId="0" borderId="0" xfId="0"/>
    <xf numFmtId="0" fontId="10" fillId="0" borderId="0" xfId="0" applyFont="1" applyFill="1" applyAlignment="1">
      <alignment wrapText="1"/>
    </xf>
    <xf numFmtId="0" fontId="11" fillId="0" borderId="0" xfId="0" applyFont="1" applyFill="1" applyAlignment="1">
      <alignment wrapText="1"/>
    </xf>
    <xf numFmtId="0" fontId="12" fillId="0" borderId="0" xfId="0" applyFont="1" applyFill="1" applyAlignment="1">
      <alignment wrapText="1"/>
    </xf>
    <xf numFmtId="0" fontId="14" fillId="0" borderId="0" xfId="0" applyFont="1" applyFill="1" applyAlignment="1">
      <alignment horizontal="right"/>
    </xf>
    <xf numFmtId="0" fontId="14" fillId="0" borderId="0" xfId="0" applyFont="1" applyFill="1" applyAlignment="1"/>
    <xf numFmtId="0" fontId="14" fillId="0" borderId="1" xfId="0" applyFont="1" applyFill="1" applyBorder="1" applyAlignment="1">
      <alignment vertical="top" wrapText="1"/>
    </xf>
    <xf numFmtId="0" fontId="15" fillId="0" borderId="2" xfId="2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vertical="top" wrapText="1"/>
    </xf>
    <xf numFmtId="166" fontId="15" fillId="0" borderId="2" xfId="1" applyNumberFormat="1" applyFont="1" applyFill="1" applyBorder="1" applyAlignment="1">
      <alignment horizontal="center" vertical="top" wrapText="1"/>
    </xf>
    <xf numFmtId="166" fontId="15" fillId="0" borderId="2" xfId="1" applyNumberFormat="1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vertical="top" wrapText="1"/>
    </xf>
    <xf numFmtId="166" fontId="16" fillId="0" borderId="1" xfId="1" applyNumberFormat="1" applyFont="1" applyFill="1" applyBorder="1" applyAlignment="1">
      <alignment vertical="top" wrapText="1"/>
    </xf>
    <xf numFmtId="165" fontId="16" fillId="0" borderId="1" xfId="1" applyFont="1" applyFill="1" applyBorder="1" applyAlignment="1">
      <alignment vertical="top" wrapText="1"/>
    </xf>
    <xf numFmtId="0" fontId="14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horizontal="left" vertical="top" wrapText="1"/>
    </xf>
    <xf numFmtId="165" fontId="14" fillId="0" borderId="1" xfId="1" applyFont="1" applyFill="1" applyBorder="1" applyAlignment="1">
      <alignment horizontal="left" vertical="top" wrapText="1"/>
    </xf>
    <xf numFmtId="0" fontId="13" fillId="2" borderId="1" xfId="0" applyFont="1" applyFill="1" applyBorder="1" applyAlignment="1" applyProtection="1">
      <alignment vertical="top"/>
      <protection locked="0"/>
    </xf>
    <xf numFmtId="4" fontId="13" fillId="0" borderId="1" xfId="0" applyNumberFormat="1" applyFont="1" applyFill="1" applyBorder="1" applyAlignment="1">
      <alignment vertical="top"/>
    </xf>
    <xf numFmtId="0" fontId="17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/>
    </xf>
    <xf numFmtId="165" fontId="10" fillId="0" borderId="0" xfId="0" applyNumberFormat="1" applyFont="1" applyFill="1" applyAlignment="1">
      <alignment wrapText="1"/>
    </xf>
  </cellXfs>
  <cellStyles count="27">
    <cellStyle name="Excel Built-in Normal" xfId="8"/>
    <cellStyle name="Normal 2" xfId="9"/>
    <cellStyle name="Normal 5" xfId="10"/>
    <cellStyle name="Normal_Sheet1" xfId="11"/>
    <cellStyle name="Обычный" xfId="0" builtinId="0"/>
    <cellStyle name="Обычный 16" xfId="12"/>
    <cellStyle name="Обычный 2" xfId="4"/>
    <cellStyle name="Обычный 2 2" xfId="6"/>
    <cellStyle name="Обычный 2 2 2" xfId="14"/>
    <cellStyle name="Обычный 2 3" xfId="15"/>
    <cellStyle name="Обычный 2 3 2" xfId="16"/>
    <cellStyle name="Обычный 2 4" xfId="17"/>
    <cellStyle name="Обычный 2 4 3" xfId="2"/>
    <cellStyle name="Обычный 2 4 3 2 2 2" xfId="3"/>
    <cellStyle name="Обычный 2 5" xfId="13"/>
    <cellStyle name="Обычный 3" xfId="5"/>
    <cellStyle name="Обычный 4" xfId="18"/>
    <cellStyle name="Обычный 4 2" xfId="19"/>
    <cellStyle name="Обычный 5" xfId="20"/>
    <cellStyle name="Обычный 6" xfId="21"/>
    <cellStyle name="Обычный 7" xfId="7"/>
    <cellStyle name="Финансовый" xfId="1" builtinId="3"/>
    <cellStyle name="Финансовый 2" xfId="22"/>
    <cellStyle name="Финансовый 2 2" xfId="23"/>
    <cellStyle name="Финансовый 3" xfId="24"/>
    <cellStyle name="Финансовый 4" xfId="25"/>
    <cellStyle name="Финансовый 5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tabSelected="1" zoomScale="85" zoomScaleNormal="85" workbookViewId="0">
      <selection activeCell="Q6" sqref="Q6"/>
    </sheetView>
  </sheetViews>
  <sheetFormatPr defaultRowHeight="15.6" x14ac:dyDescent="0.3"/>
  <cols>
    <col min="1" max="1" width="7.88671875" style="1" customWidth="1"/>
    <col min="2" max="2" width="35.77734375" style="1" customWidth="1"/>
    <col min="3" max="3" width="65.88671875" style="1" customWidth="1"/>
    <col min="4" max="4" width="11.77734375" style="1" customWidth="1"/>
    <col min="5" max="5" width="14.44140625" style="1" customWidth="1"/>
    <col min="6" max="10" width="0" style="1" hidden="1" customWidth="1"/>
    <col min="11" max="11" width="6.77734375" style="1" hidden="1" customWidth="1"/>
    <col min="12" max="12" width="12.109375" style="1" customWidth="1"/>
    <col min="13" max="13" width="14.77734375" style="1" customWidth="1"/>
    <col min="14" max="14" width="15.6640625" style="1" bestFit="1" customWidth="1"/>
    <col min="15" max="16384" width="8.88671875" style="1"/>
  </cols>
  <sheetData>
    <row r="1" spans="1:13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 t="s">
        <v>13</v>
      </c>
    </row>
    <row r="2" spans="1:13" x14ac:dyDescent="0.3">
      <c r="A2" s="3"/>
      <c r="B2" s="5" t="s">
        <v>16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s="2" customFormat="1" ht="41.4" x14ac:dyDescent="0.3">
      <c r="A4" s="6" t="s">
        <v>8</v>
      </c>
      <c r="B4" s="7" t="s">
        <v>0</v>
      </c>
      <c r="C4" s="7" t="s">
        <v>7</v>
      </c>
      <c r="D4" s="8" t="s">
        <v>12</v>
      </c>
      <c r="E4" s="6" t="s">
        <v>10</v>
      </c>
      <c r="F4" s="9" t="s">
        <v>4</v>
      </c>
      <c r="G4" s="9" t="s">
        <v>6</v>
      </c>
      <c r="H4" s="9" t="s">
        <v>5</v>
      </c>
      <c r="I4" s="9" t="s">
        <v>1</v>
      </c>
      <c r="J4" s="10" t="s">
        <v>3</v>
      </c>
      <c r="K4" s="9" t="s">
        <v>2</v>
      </c>
      <c r="L4" s="9" t="s">
        <v>9</v>
      </c>
      <c r="M4" s="9" t="s">
        <v>11</v>
      </c>
    </row>
    <row r="5" spans="1:13" ht="36.6" customHeight="1" x14ac:dyDescent="0.3">
      <c r="A5" s="11">
        <v>1</v>
      </c>
      <c r="B5" s="19" t="s">
        <v>18</v>
      </c>
      <c r="C5" s="20" t="s">
        <v>18</v>
      </c>
      <c r="D5" s="21" t="s">
        <v>19</v>
      </c>
      <c r="E5" s="21">
        <v>1000</v>
      </c>
      <c r="F5" s="12"/>
      <c r="G5" s="12"/>
      <c r="H5" s="12"/>
      <c r="I5" s="12"/>
      <c r="J5" s="12"/>
      <c r="K5" s="12"/>
      <c r="L5" s="17">
        <v>14.45</v>
      </c>
      <c r="M5" s="13">
        <f>E5*L5</f>
        <v>14450</v>
      </c>
    </row>
    <row r="6" spans="1:13" ht="54" customHeight="1" x14ac:dyDescent="0.3">
      <c r="A6" s="11">
        <v>2</v>
      </c>
      <c r="B6" s="19" t="s">
        <v>25</v>
      </c>
      <c r="C6" s="20" t="s">
        <v>25</v>
      </c>
      <c r="D6" s="21" t="s">
        <v>15</v>
      </c>
      <c r="E6" s="21">
        <v>500</v>
      </c>
      <c r="F6" s="12"/>
      <c r="G6" s="12"/>
      <c r="H6" s="12"/>
      <c r="I6" s="12"/>
      <c r="J6" s="12"/>
      <c r="K6" s="12"/>
      <c r="L6" s="17">
        <v>3001.85</v>
      </c>
      <c r="M6" s="13">
        <f t="shared" ref="M6:M16" si="0">E6*L6</f>
        <v>1500925</v>
      </c>
    </row>
    <row r="7" spans="1:13" ht="51" customHeight="1" x14ac:dyDescent="0.3">
      <c r="A7" s="11">
        <v>3</v>
      </c>
      <c r="B7" s="19" t="s">
        <v>27</v>
      </c>
      <c r="C7" s="20" t="s">
        <v>28</v>
      </c>
      <c r="D7" s="21" t="s">
        <v>26</v>
      </c>
      <c r="E7" s="21">
        <v>1400</v>
      </c>
      <c r="F7" s="12"/>
      <c r="G7" s="12"/>
      <c r="H7" s="12"/>
      <c r="I7" s="12"/>
      <c r="J7" s="12"/>
      <c r="K7" s="12"/>
      <c r="L7" s="18">
        <v>427.61</v>
      </c>
      <c r="M7" s="13">
        <f t="shared" si="0"/>
        <v>598654</v>
      </c>
    </row>
    <row r="8" spans="1:13" ht="42" customHeight="1" x14ac:dyDescent="0.3">
      <c r="A8" s="11">
        <v>4</v>
      </c>
      <c r="B8" s="19" t="s">
        <v>20</v>
      </c>
      <c r="C8" s="20" t="s">
        <v>20</v>
      </c>
      <c r="D8" s="21" t="s">
        <v>17</v>
      </c>
      <c r="E8" s="21">
        <v>700</v>
      </c>
      <c r="F8" s="12"/>
      <c r="G8" s="12"/>
      <c r="H8" s="12"/>
      <c r="I8" s="12"/>
      <c r="J8" s="12"/>
      <c r="K8" s="12"/>
      <c r="L8" s="18">
        <v>38.47</v>
      </c>
      <c r="M8" s="13">
        <f t="shared" si="0"/>
        <v>26929</v>
      </c>
    </row>
    <row r="9" spans="1:13" ht="53.4" customHeight="1" x14ac:dyDescent="0.3">
      <c r="A9" s="11">
        <v>5</v>
      </c>
      <c r="B9" s="19" t="s">
        <v>21</v>
      </c>
      <c r="C9" s="20" t="s">
        <v>21</v>
      </c>
      <c r="D9" s="21" t="s">
        <v>26</v>
      </c>
      <c r="E9" s="21">
        <v>1200</v>
      </c>
      <c r="F9" s="12"/>
      <c r="G9" s="12"/>
      <c r="H9" s="12"/>
      <c r="I9" s="12"/>
      <c r="J9" s="12"/>
      <c r="K9" s="12"/>
      <c r="L9" s="18">
        <v>121.5</v>
      </c>
      <c r="M9" s="13">
        <f t="shared" si="0"/>
        <v>145800</v>
      </c>
    </row>
    <row r="10" spans="1:13" ht="52.8" customHeight="1" x14ac:dyDescent="0.3">
      <c r="A10" s="11">
        <v>6</v>
      </c>
      <c r="B10" s="19" t="s">
        <v>22</v>
      </c>
      <c r="C10" s="20" t="s">
        <v>22</v>
      </c>
      <c r="D10" s="21" t="s">
        <v>26</v>
      </c>
      <c r="E10" s="21">
        <v>480</v>
      </c>
      <c r="F10" s="12"/>
      <c r="G10" s="12"/>
      <c r="H10" s="12"/>
      <c r="I10" s="12"/>
      <c r="J10" s="12"/>
      <c r="K10" s="12"/>
      <c r="L10" s="18">
        <v>159.46</v>
      </c>
      <c r="M10" s="13">
        <f t="shared" si="0"/>
        <v>76540.800000000003</v>
      </c>
    </row>
    <row r="11" spans="1:13" ht="141" customHeight="1" x14ac:dyDescent="0.3">
      <c r="A11" s="11">
        <v>7</v>
      </c>
      <c r="B11" s="19" t="s">
        <v>29</v>
      </c>
      <c r="C11" s="20" t="s">
        <v>29</v>
      </c>
      <c r="D11" s="21" t="s">
        <v>23</v>
      </c>
      <c r="E11" s="21">
        <v>2500</v>
      </c>
      <c r="F11" s="12"/>
      <c r="G11" s="12"/>
      <c r="H11" s="12"/>
      <c r="I11" s="12"/>
      <c r="J11" s="12"/>
      <c r="K11" s="12"/>
      <c r="L11" s="18">
        <v>652</v>
      </c>
      <c r="M11" s="13">
        <f t="shared" si="0"/>
        <v>1630000</v>
      </c>
    </row>
    <row r="12" spans="1:13" ht="66.599999999999994" customHeight="1" x14ac:dyDescent="0.3">
      <c r="A12" s="11">
        <v>8</v>
      </c>
      <c r="B12" s="19" t="s">
        <v>30</v>
      </c>
      <c r="C12" s="20" t="s">
        <v>30</v>
      </c>
      <c r="D12" s="21" t="s">
        <v>23</v>
      </c>
      <c r="E12" s="21">
        <v>15000</v>
      </c>
      <c r="F12" s="12"/>
      <c r="G12" s="12"/>
      <c r="H12" s="12"/>
      <c r="I12" s="12"/>
      <c r="J12" s="12"/>
      <c r="K12" s="12"/>
      <c r="L12" s="18">
        <v>31.08</v>
      </c>
      <c r="M12" s="13">
        <f t="shared" si="0"/>
        <v>466200</v>
      </c>
    </row>
    <row r="13" spans="1:13" ht="65.400000000000006" customHeight="1" x14ac:dyDescent="0.3">
      <c r="A13" s="11">
        <v>9</v>
      </c>
      <c r="B13" s="19" t="s">
        <v>32</v>
      </c>
      <c r="C13" s="20" t="s">
        <v>32</v>
      </c>
      <c r="D13" s="21" t="s">
        <v>23</v>
      </c>
      <c r="E13" s="21">
        <v>90004</v>
      </c>
      <c r="F13" s="12"/>
      <c r="G13" s="12"/>
      <c r="H13" s="12"/>
      <c r="I13" s="12"/>
      <c r="J13" s="12"/>
      <c r="K13" s="12"/>
      <c r="L13" s="18">
        <v>15.97</v>
      </c>
      <c r="M13" s="13">
        <f t="shared" si="0"/>
        <v>1437363.8800000001</v>
      </c>
    </row>
    <row r="14" spans="1:13" ht="51" customHeight="1" x14ac:dyDescent="0.3">
      <c r="A14" s="11">
        <v>10</v>
      </c>
      <c r="B14" s="19" t="s">
        <v>31</v>
      </c>
      <c r="C14" s="20" t="s">
        <v>31</v>
      </c>
      <c r="D14" s="21" t="s">
        <v>23</v>
      </c>
      <c r="E14" s="21">
        <v>30000</v>
      </c>
      <c r="F14" s="12"/>
      <c r="G14" s="12"/>
      <c r="H14" s="12"/>
      <c r="I14" s="12"/>
      <c r="J14" s="12"/>
      <c r="K14" s="12"/>
      <c r="L14" s="18">
        <v>24.71</v>
      </c>
      <c r="M14" s="13">
        <f t="shared" si="0"/>
        <v>741300</v>
      </c>
    </row>
    <row r="15" spans="1:13" ht="33.6" customHeight="1" x14ac:dyDescent="0.3">
      <c r="A15" s="11">
        <v>11</v>
      </c>
      <c r="B15" s="19" t="s">
        <v>24</v>
      </c>
      <c r="C15" s="20" t="s">
        <v>24</v>
      </c>
      <c r="D15" s="21" t="s">
        <v>19</v>
      </c>
      <c r="E15" s="21">
        <v>1000</v>
      </c>
      <c r="F15" s="12"/>
      <c r="G15" s="12"/>
      <c r="H15" s="12"/>
      <c r="I15" s="12"/>
      <c r="J15" s="12"/>
      <c r="K15" s="12"/>
      <c r="L15" s="18">
        <v>119.75</v>
      </c>
      <c r="M15" s="13">
        <f t="shared" si="0"/>
        <v>119750</v>
      </c>
    </row>
    <row r="16" spans="1:13" ht="31.8" customHeight="1" x14ac:dyDescent="0.3">
      <c r="A16" s="11">
        <v>12</v>
      </c>
      <c r="B16" s="19" t="s">
        <v>33</v>
      </c>
      <c r="C16" s="20" t="s">
        <v>33</v>
      </c>
      <c r="D16" s="21" t="s">
        <v>23</v>
      </c>
      <c r="E16" s="21">
        <v>300000</v>
      </c>
      <c r="F16" s="12"/>
      <c r="G16" s="12"/>
      <c r="H16" s="12"/>
      <c r="I16" s="12"/>
      <c r="J16" s="12"/>
      <c r="K16" s="12"/>
      <c r="L16" s="18">
        <v>5</v>
      </c>
      <c r="M16" s="13">
        <f t="shared" si="0"/>
        <v>1500000</v>
      </c>
    </row>
    <row r="17" spans="1:14" s="2" customFormat="1" x14ac:dyDescent="0.3">
      <c r="A17" s="14"/>
      <c r="B17" s="15" t="s">
        <v>14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6">
        <f>SUM(M5:M16)</f>
        <v>8257912.6799999997</v>
      </c>
    </row>
    <row r="20" spans="1:14" x14ac:dyDescent="0.3">
      <c r="N20" s="22"/>
    </row>
  </sheetData>
  <pageMargins left="0" right="0.70866141732283472" top="0" bottom="0" header="0.31496062992125984" footer="0"/>
  <pageSetup paperSize="9" scale="84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 </vt:lpstr>
      <vt:lpstr>Лист1</vt:lpstr>
      <vt:lpstr>'Приложение 1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Нуриля Тастанова</dc:creator>
  <cp:lastModifiedBy>Маржан Жумабаева</cp:lastModifiedBy>
  <cp:lastPrinted>2024-09-17T07:16:48Z</cp:lastPrinted>
  <dcterms:created xsi:type="dcterms:W3CDTF">2023-08-15T05:50:01Z</dcterms:created>
  <dcterms:modified xsi:type="dcterms:W3CDTF">2024-09-17T10:11:11Z</dcterms:modified>
</cp:coreProperties>
</file>